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Ausschreibungen\Oberschwelle\2026-0022 Erfolgsvergabe KI\Veröffentlicht\"/>
    </mc:Choice>
  </mc:AlternateContent>
  <xr:revisionPtr revIDLastSave="0" documentId="8_{3E862A67-6348-405C-ADD5-60C8A4A2C3D5}" xr6:coauthVersionLast="47" xr6:coauthVersionMax="47" xr10:uidLastSave="{00000000-0000-0000-0000-000000000000}"/>
  <bookViews>
    <workbookView xWindow="-110" yWindow="-110" windowWidth="19420" windowHeight="11500" xr2:uid="{00000000-000D-0000-FFFF-FFFF00000000}"/>
  </bookViews>
  <sheets>
    <sheet name="Angebotsformular mit Preisblatt"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1" i="3" l="1"/>
  <c r="J33" i="3"/>
  <c r="J34" i="3" s="1"/>
  <c r="J25" i="3"/>
  <c r="J26" i="3" s="1"/>
  <c r="J29" i="3"/>
  <c r="J30" i="3" s="1"/>
  <c r="J36" i="3" l="1"/>
  <c r="J22" i="3"/>
</calcChain>
</file>

<file path=xl/sharedStrings.xml><?xml version="1.0" encoding="utf-8"?>
<sst xmlns="http://schemas.openxmlformats.org/spreadsheetml/2006/main" count="105" uniqueCount="74">
  <si>
    <t>ANGEBOT</t>
  </si>
  <si>
    <t xml:space="preserve">Sehr geehrte Damen und Herren,
im o.g. Vergabeverfahren der gematik GmbH bieten wir,
</t>
  </si>
  <si>
    <t>Name/ Firma des Unternehmens</t>
  </si>
  <si>
    <t>Anschrift</t>
  </si>
  <si>
    <t>Telefon</t>
  </si>
  <si>
    <t>E-Mail</t>
  </si>
  <si>
    <t>die Ausführung der in den Vergabeunterlagen benannten Leistungen an.</t>
  </si>
  <si>
    <t>Die zu erbringenden Leistungen bieten wir zu den nachfolgend angegebenen Preisen an:</t>
  </si>
  <si>
    <t>Bezeichnung</t>
  </si>
  <si>
    <t>Anzahl</t>
  </si>
  <si>
    <t>Mengeneinheit</t>
  </si>
  <si>
    <r>
      <rPr>
        <b/>
        <sz val="8"/>
        <color theme="1"/>
        <rFont val="Verdana"/>
        <family val="2"/>
      </rPr>
      <t>Hinweis:</t>
    </r>
    <r>
      <rPr>
        <sz val="8"/>
        <color theme="1"/>
        <rFont val="Verdana"/>
        <family val="2"/>
      </rPr>
      <t xml:space="preserve"> Alle "gelb" hinterlegten Felder sind vom Bieter entsprechend auszufüllen.</t>
    </r>
  </si>
  <si>
    <t>Ort, Datum</t>
  </si>
  <si>
    <t>*Angabe dient der Erfüllung der Textform-Anforderung gem. § 126b BGB</t>
  </si>
  <si>
    <t>Ansprechpartner/in</t>
  </si>
  <si>
    <t>Vertretungs-berechtigte Person*</t>
  </si>
  <si>
    <t xml:space="preserve">Angebotsformular mit Preisblatt </t>
  </si>
  <si>
    <t>Hersteller</t>
  </si>
  <si>
    <t>Produktbezeichnung</t>
  </si>
  <si>
    <t>A</t>
  </si>
  <si>
    <t>Einzelpreis pro Monat in EUR netto</t>
  </si>
  <si>
    <t>Gesamtpreis monatlich in EUR netto</t>
  </si>
  <si>
    <t>analog zur Position 1 unter A</t>
  </si>
  <si>
    <t>B</t>
  </si>
  <si>
    <t>Gesamtpreis für Position A in EUR netto (zugleich Wertungspreis für Position A)</t>
  </si>
  <si>
    <t>Gesamtpreis für Position B in EUR netto (zugleich Wertungspreis für Position B)</t>
  </si>
  <si>
    <t>C</t>
  </si>
  <si>
    <t xml:space="preserve">Verbrauchsabhängige Nutzung während der Vertragslaufzeit </t>
  </si>
  <si>
    <t>D</t>
  </si>
  <si>
    <t>Optionale Leistungen nach der Erstlaufzeit von 24 Monaten</t>
  </si>
  <si>
    <t>Zutreffendes bitte ausfüllen</t>
  </si>
  <si>
    <t>Verantwortlicher Ansprechpartner des Auftragnehmers</t>
  </si>
  <si>
    <t xml:space="preserve">Adresse für Störungsmeldung
Name/Firma
</t>
  </si>
  <si>
    <t>Web-Adresse</t>
  </si>
  <si>
    <t>E</t>
  </si>
  <si>
    <t>Bereitstellung und Betrieb einer KI-Plattform</t>
  </si>
  <si>
    <t>1M Token</t>
  </si>
  <si>
    <t>Produkt bzw. Modellbezeichnung</t>
  </si>
  <si>
    <t>Input-Token Einzelpreis in EUR (netto)</t>
  </si>
  <si>
    <t>Output-Token Einzelpreis in EUR (netto)</t>
  </si>
  <si>
    <t xml:space="preserve"> Weitere Informationen zu den Leistungen
für Befüllung EVB-IT Cloudvertrag mit Zuschlag</t>
  </si>
  <si>
    <t>Ziffer 3.4</t>
  </si>
  <si>
    <t>Ziffer 6.2</t>
  </si>
  <si>
    <t xml:space="preserve">Zusätzliche Nachbestellungen während der Erstlaufzeit </t>
  </si>
  <si>
    <t>F</t>
  </si>
  <si>
    <t xml:space="preserve">Gesamtpreis für Position D in EUR netto </t>
  </si>
  <si>
    <t xml:space="preserve">Zusätzliche Nachbestellungen während der Verlängerung </t>
  </si>
  <si>
    <t>Nutzer-Lizenzen</t>
  </si>
  <si>
    <t>Nutzer-Lizenz</t>
  </si>
  <si>
    <t>API-Nutzung in Verbindung mit der Nutzung der KI-Plattform mit monatlicher Kosten-Obergrenze von maximal 500 EUR, vertraglicher Höchstwert für gesamte Vertragslaufzeit (36 Monate): 6.000 EUR. Verbrauchsabhängige monatliche Abrechnung je nach Abruf. Keine Abnahmeverpflichtung.</t>
  </si>
  <si>
    <t>2026-0022 Anlage 03</t>
  </si>
  <si>
    <t>Gesamtpreis für 24 Monate in EUR (netto)</t>
  </si>
  <si>
    <t>Gesamtpreis für 12 Monate in EUR (netto)</t>
  </si>
  <si>
    <t>Einzelpreis für 12 Monate in EUR (netto)</t>
  </si>
  <si>
    <t>Password</t>
  </si>
  <si>
    <t>Webseite</t>
  </si>
  <si>
    <t xml:space="preserve">gemäß Bewertungsmatrix (Anlage 08) Ziffer B.1 </t>
  </si>
  <si>
    <t>Username</t>
  </si>
  <si>
    <t>Claude Sonnet 4.6</t>
  </si>
  <si>
    <t>gpt-5.4</t>
  </si>
  <si>
    <t>GPT-5.4-Mini</t>
  </si>
  <si>
    <t>GPT-5.4 Nano</t>
  </si>
  <si>
    <t>Laufzeit in Monaten</t>
  </si>
  <si>
    <t>24 Monaten</t>
  </si>
  <si>
    <r>
      <t xml:space="preserve">Nachbestellung zusätzliche Nutzer-Lizenz KI-Plattform während der Restlaufzeit von 12 Monaten  - je nach Abruf - wird anteilig auf die Restlaufzeit bis zu dem Vertragsende berechnet (maximale zusätzliche Abrufmenge: </t>
    </r>
    <r>
      <rPr>
        <sz val="8"/>
        <rFont val="Verdana"/>
        <family val="2"/>
      </rPr>
      <t>50</t>
    </r>
    <r>
      <rPr>
        <sz val="8"/>
        <color theme="1"/>
        <rFont val="Verdana"/>
        <family val="2"/>
      </rPr>
      <t xml:space="preserve"> Lizenzen, damit insgesamt 600 Lizenzen als Höchstmenge - keine Abnahmeverpflichtung)</t>
    </r>
  </si>
  <si>
    <t>24+12=36</t>
  </si>
  <si>
    <t xml:space="preserve">Gesamtpreis für Position C in EUR netto </t>
  </si>
  <si>
    <t xml:space="preserve"> Zugangsdaten für die verifizierende Teststellung der angebotenen Lösung</t>
  </si>
  <si>
    <r>
      <t xml:space="preserve">Nachbestellung zusätzlicher Nutzer-Lizenz während der Erstlauflaufzeit von 24 Monaten für die KI-Plattform  - je nach Abruf - wird anteilig auf die Restlaufzeit bis zu dem Ende vom Vertragsjahr berechnet (maximale zusätzliche Abrufmenge: </t>
    </r>
    <r>
      <rPr>
        <sz val="8"/>
        <rFont val="Verdana"/>
        <family val="2"/>
      </rPr>
      <t>200</t>
    </r>
    <r>
      <rPr>
        <sz val="8"/>
        <color theme="1"/>
        <rFont val="Verdana"/>
        <family val="2"/>
      </rPr>
      <t xml:space="preserve"> Lizenzen, damit insgesamt 600 Lizenzen als Höchstwert - Leistungen auf Abruf, keine Abnahmeverpflichtung)</t>
    </r>
  </si>
  <si>
    <r>
      <t xml:space="preserve">KI-Plattform als Software-as-a-Service Lösung inklusive Support und Wartung - einmalige Verlängerung nach der Erstlaufzeit für weitere 12 Monate.                                                                                                    </t>
    </r>
    <r>
      <rPr>
        <i/>
        <sz val="8"/>
        <color theme="1"/>
        <rFont val="Verdana"/>
        <family val="2"/>
      </rPr>
      <t>Hinweis: Bei der Nutzer Anzahl von 550 Nutzer für die Verlängerungsoption handelt es sich um einen Schätzwert. Die finale Anzahl an Nutzer Lizenzen wird mit dem Schreiben zur Verlängerung (sofern die Verlängerung wahrgenommen wird) mitgeteilt.</t>
    </r>
  </si>
  <si>
    <t>Gesamtpreis für Position C+D in EUR netto (zugleich Wertungspreis für Position C+D)</t>
  </si>
  <si>
    <t xml:space="preserve">
Unser Angebot beinhaltet folgende Unterlagen, die im Falle der Zuschlagserteilung Vertragsbestandteile werden:
         • dieses ausgefüllte Angebotsformular mit Preisblatt (Anlage 03)
         • der ausgefüllte Anforderungskatalog (Anlage 02_A)
         • das ausgefüllte Eignungsformblatt (Anlage 04) nebst etwaiger Anlagen
         • Bietergemeinschaftserklärung (Anlage 05) – sofern einschlägig
         • Verpflichtungserklärung Unteraufträge (Anlage 06) – sofern einschlägig
Uns ist bewusst, dass im Falle der Zuschlagserteilung ferner folgende Unterlagen Vertragsbestandteil werden:
         • der EVB-IT Cloudvertrag (Anlage 09) mit dem Kriterienkatalog (Anlage 09_1) und den einschlägigen EVB-IT Cloud-AGB (Anlage 09_2)
         • die Leistungsbeschreibung (Anlage 02) mit dem Anforderungskatalog (Anlage 02_A)                                                                                          
         • der Auftragsverarbeitungsvertrag mit den entsprechenden Anlagen (Anlage 11.0 mit 11.1-11.3)
         • die allgemeinen Vertragsbedingungen für die Ausführung von Leistungen (VOL/B)
         • die EVB-KI gematik (Anlage 12)
</t>
  </si>
  <si>
    <r>
      <t xml:space="preserve">Wir halten uns bis zum Ablauf der vorgegebenen Bindefrist - </t>
    </r>
    <r>
      <rPr>
        <b/>
        <sz val="10"/>
        <rFont val="Verdana"/>
        <family val="2"/>
      </rPr>
      <t>15.07.2026</t>
    </r>
    <r>
      <rPr>
        <sz val="10"/>
        <color rgb="FFFF0000"/>
        <rFont val="Verdana"/>
        <family val="2"/>
      </rPr>
      <t xml:space="preserve"> </t>
    </r>
    <r>
      <rPr>
        <sz val="10"/>
        <color theme="1"/>
        <rFont val="Verdana"/>
        <family val="2"/>
      </rPr>
      <t xml:space="preserve">- an unser Angebot gebunden.
Wir sind uns darüber bewusst, dass eine wissentlich falsche Erklärung in unserem Angebot (insbesondere in damit einzureichenden Unterlagen) unseren Ausschluss von weiteren Auftragserteilungen zur Folge haben kann.
</t>
    </r>
  </si>
  <si>
    <t xml:space="preserve">KI-Plattform als Software-as-a-Service Lösung ab Abnahme inklusive Support, Wartung und initialer Einrichtungspauschale für die Erstlaufzeit von 24 Monaten mit jährlicher Zahlung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</si>
</sst>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 &quot;€&quot;"/>
  </numFmts>
  <fonts count="17" x14ac:knownFonts="1">
    <font>
      <sz val="11"/>
      <color theme="1"/>
      <name val="Calibri"/>
      <family val="2"/>
      <scheme val="minor"/>
    </font>
    <font>
      <sz val="10"/>
      <name val="Arial"/>
      <family val="2"/>
    </font>
    <font>
      <b/>
      <sz val="20"/>
      <name val="Verdana"/>
      <family val="2"/>
    </font>
    <font>
      <sz val="8"/>
      <color theme="1"/>
      <name val="Verdana"/>
      <family val="2"/>
    </font>
    <font>
      <b/>
      <sz val="8"/>
      <color theme="1"/>
      <name val="Verdana"/>
      <family val="2"/>
    </font>
    <font>
      <sz val="10"/>
      <color theme="1"/>
      <name val="Verdana"/>
      <family val="2"/>
    </font>
    <font>
      <b/>
      <sz val="10"/>
      <color rgb="FFFF0000"/>
      <name val="Verdana"/>
      <family val="2"/>
    </font>
    <font>
      <i/>
      <sz val="9"/>
      <color theme="1"/>
      <name val="Verdana"/>
      <family val="2"/>
    </font>
    <font>
      <sz val="6"/>
      <color theme="1"/>
      <name val="Verdana"/>
      <family val="2"/>
    </font>
    <font>
      <b/>
      <sz val="10"/>
      <color theme="1"/>
      <name val="Verdana"/>
      <family val="2"/>
    </font>
    <font>
      <sz val="8"/>
      <color theme="1"/>
      <name val="Calibri"/>
      <family val="2"/>
      <scheme val="minor"/>
    </font>
    <font>
      <i/>
      <sz val="8"/>
      <color theme="1"/>
      <name val="Verdana"/>
      <family val="2"/>
    </font>
    <font>
      <i/>
      <sz val="8"/>
      <color theme="1"/>
      <name val="Calibri"/>
      <family val="2"/>
      <scheme val="minor"/>
    </font>
    <font>
      <sz val="10"/>
      <color rgb="FF000000"/>
      <name val="Verdana"/>
      <family val="2"/>
    </font>
    <font>
      <sz val="10"/>
      <color rgb="FFFF0000"/>
      <name val="Verdana"/>
      <family val="2"/>
    </font>
    <font>
      <sz val="8"/>
      <name val="Verdana"/>
      <family val="2"/>
    </font>
    <font>
      <b/>
      <sz val="10"/>
      <name val="Verdana"/>
      <family val="2"/>
    </font>
  </fonts>
  <fills count="5">
    <fill>
      <patternFill patternType="none"/>
    </fill>
    <fill>
      <patternFill patternType="gray125"/>
    </fill>
    <fill>
      <patternFill patternType="solid">
        <fgColor theme="0" tint="-0.14996795556505021"/>
        <bgColor indexed="64"/>
      </patternFill>
    </fill>
    <fill>
      <patternFill patternType="solid">
        <fgColor theme="2"/>
        <bgColor indexed="64"/>
      </patternFill>
    </fill>
    <fill>
      <patternFill patternType="solid">
        <fgColor rgb="FFFFFF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108">
    <xf numFmtId="0" fontId="0" fillId="0" borderId="0" xfId="0"/>
    <xf numFmtId="49" fontId="2" fillId="0" borderId="0" xfId="0" applyNumberFormat="1" applyFont="1" applyAlignment="1">
      <alignment horizontal="center" vertical="center"/>
    </xf>
    <xf numFmtId="0" fontId="5" fillId="0" borderId="0" xfId="0" applyFont="1"/>
    <xf numFmtId="49" fontId="5" fillId="0" borderId="0" xfId="0" applyNumberFormat="1" applyFont="1"/>
    <xf numFmtId="0" fontId="6" fillId="0" borderId="0" xfId="0" applyFont="1" applyAlignment="1">
      <alignment vertical="center"/>
    </xf>
    <xf numFmtId="0" fontId="5" fillId="0" borderId="0" xfId="0" applyFont="1" applyAlignment="1">
      <alignment wrapText="1"/>
    </xf>
    <xf numFmtId="0" fontId="5" fillId="0" borderId="0" xfId="0" applyFont="1" applyBorder="1" applyAlignment="1">
      <alignment wrapText="1"/>
    </xf>
    <xf numFmtId="49" fontId="5" fillId="0" borderId="0" xfId="0" applyNumberFormat="1" applyFont="1" applyBorder="1" applyAlignment="1">
      <alignment wrapText="1"/>
    </xf>
    <xf numFmtId="49" fontId="4" fillId="2" borderId="1" xfId="0" applyNumberFormat="1" applyFont="1" applyFill="1" applyBorder="1" applyAlignment="1">
      <alignment wrapText="1"/>
    </xf>
    <xf numFmtId="0" fontId="3" fillId="0" borderId="1" xfId="0" applyFont="1" applyBorder="1" applyAlignment="1">
      <alignment vertical="center" wrapText="1"/>
    </xf>
    <xf numFmtId="8" fontId="3" fillId="0" borderId="1" xfId="0" applyNumberFormat="1" applyFont="1" applyBorder="1" applyAlignment="1">
      <alignment vertical="center" wrapText="1"/>
    </xf>
    <xf numFmtId="8" fontId="4" fillId="0" borderId="1" xfId="0" applyNumberFormat="1" applyFont="1" applyBorder="1" applyAlignment="1">
      <alignment vertical="center" wrapText="1"/>
    </xf>
    <xf numFmtId="49" fontId="7" fillId="0" borderId="0" xfId="0" applyNumberFormat="1" applyFont="1"/>
    <xf numFmtId="0" fontId="5" fillId="0" borderId="0" xfId="0" applyFont="1" applyAlignment="1">
      <alignment wrapText="1"/>
    </xf>
    <xf numFmtId="49" fontId="5" fillId="0" borderId="0" xfId="0" applyNumberFormat="1" applyFont="1" applyFill="1" applyBorder="1"/>
    <xf numFmtId="0" fontId="5" fillId="0" borderId="0" xfId="0" applyFont="1" applyFill="1" applyBorder="1"/>
    <xf numFmtId="49" fontId="3" fillId="0" borderId="5" xfId="0" applyNumberFormat="1" applyFont="1" applyBorder="1"/>
    <xf numFmtId="0" fontId="5" fillId="0" borderId="5" xfId="0" applyFont="1" applyBorder="1"/>
    <xf numFmtId="0" fontId="5" fillId="0" borderId="0" xfId="0" applyFont="1" applyAlignment="1">
      <alignment wrapText="1"/>
    </xf>
    <xf numFmtId="0" fontId="5" fillId="0" borderId="0" xfId="0" applyFont="1" applyBorder="1" applyAlignment="1">
      <alignment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3"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8" fontId="4" fillId="0" borderId="0" xfId="0" applyNumberFormat="1" applyFont="1" applyBorder="1" applyAlignment="1">
      <alignment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4" fillId="3" borderId="3" xfId="0" applyFont="1" applyFill="1" applyBorder="1" applyAlignment="1">
      <alignment horizontal="center" vertical="center" wrapText="1"/>
    </xf>
    <xf numFmtId="8" fontId="4" fillId="0" borderId="1" xfId="0" applyNumberFormat="1" applyFont="1" applyBorder="1"/>
    <xf numFmtId="0" fontId="3" fillId="0" borderId="9" xfId="0" applyFont="1" applyBorder="1" applyAlignment="1">
      <alignment horizontal="center" vertical="center" wrapText="1"/>
    </xf>
    <xf numFmtId="0" fontId="4" fillId="3" borderId="3" xfId="0" applyFont="1" applyFill="1" applyBorder="1" applyAlignment="1">
      <alignment horizontal="center" vertical="center" wrapText="1"/>
    </xf>
    <xf numFmtId="0" fontId="3" fillId="0" borderId="7" xfId="0" applyFont="1" applyBorder="1" applyAlignment="1">
      <alignment horizontal="center" vertical="center" wrapText="1"/>
    </xf>
    <xf numFmtId="8" fontId="4" fillId="0" borderId="0" xfId="0" applyNumberFormat="1" applyFont="1" applyBorder="1"/>
    <xf numFmtId="0" fontId="4"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1" xfId="0" applyFont="1" applyBorder="1" applyAlignment="1">
      <alignment horizontal="center" vertical="center" wrapText="1"/>
    </xf>
    <xf numFmtId="8" fontId="3" fillId="0" borderId="7" xfId="0" applyNumberFormat="1" applyFont="1" applyBorder="1" applyAlignment="1">
      <alignment vertical="center" wrapText="1"/>
    </xf>
    <xf numFmtId="0" fontId="3" fillId="0" borderId="11" xfId="0" applyFont="1" applyBorder="1" applyAlignment="1">
      <alignment vertical="center" wrapText="1"/>
    </xf>
    <xf numFmtId="0" fontId="13" fillId="0" borderId="0" xfId="0" applyFont="1" applyAlignment="1">
      <alignment vertical="center"/>
    </xf>
    <xf numFmtId="0" fontId="9" fillId="0" borderId="0" xfId="0" applyFont="1"/>
    <xf numFmtId="0" fontId="5" fillId="4" borderId="1" xfId="0" applyFont="1" applyFill="1" applyBorder="1" applyAlignment="1" applyProtection="1">
      <alignment wrapText="1"/>
      <protection locked="0" hidden="1"/>
    </xf>
    <xf numFmtId="0" fontId="3" fillId="4" borderId="1" xfId="0" applyFont="1" applyFill="1" applyBorder="1" applyAlignment="1" applyProtection="1">
      <alignment horizontal="center" vertical="center" wrapText="1"/>
      <protection locked="0" hidden="1"/>
    </xf>
    <xf numFmtId="8" fontId="3" fillId="4" borderId="1" xfId="0" applyNumberFormat="1" applyFont="1" applyFill="1" applyBorder="1" applyAlignment="1" applyProtection="1">
      <alignment vertical="center" wrapText="1"/>
      <protection locked="0" hidden="1"/>
    </xf>
    <xf numFmtId="164" fontId="3" fillId="4" borderId="1" xfId="0" applyNumberFormat="1" applyFont="1" applyFill="1" applyBorder="1" applyAlignment="1" applyProtection="1">
      <alignment vertical="center" wrapText="1"/>
      <protection locked="0" hidden="1"/>
    </xf>
    <xf numFmtId="8" fontId="3" fillId="4" borderId="7" xfId="0" applyNumberFormat="1" applyFont="1" applyFill="1" applyBorder="1" applyAlignment="1" applyProtection="1">
      <alignment vertical="center" wrapText="1"/>
      <protection locked="0" hidden="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0" fillId="0" borderId="4" xfId="0" applyFont="1" applyFill="1" applyBorder="1" applyAlignment="1">
      <alignment vertical="center"/>
    </xf>
    <xf numFmtId="0" fontId="10" fillId="0" borderId="3" xfId="0" applyFont="1" applyFill="1" applyBorder="1" applyAlignment="1">
      <alignment vertical="center"/>
    </xf>
    <xf numFmtId="0" fontId="15" fillId="0" borderId="1"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5" fillId="0" borderId="0" xfId="0" applyFont="1" applyAlignment="1">
      <alignment horizontal="center" vertical="center"/>
    </xf>
    <xf numFmtId="49" fontId="8" fillId="0" borderId="0" xfId="0" applyNumberFormat="1" applyFont="1" applyFill="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pplyProtection="1">
      <alignment horizontal="center" vertical="center" wrapText="1"/>
      <protection locked="0" hidden="1"/>
    </xf>
    <xf numFmtId="49" fontId="5" fillId="0" borderId="0" xfId="0" applyNumberFormat="1" applyFont="1" applyAlignment="1">
      <alignment vertical="distributed" wrapText="1"/>
    </xf>
    <xf numFmtId="0" fontId="5" fillId="0" borderId="0" xfId="0" applyFont="1" applyAlignment="1">
      <alignment vertical="distributed" wrapText="1"/>
    </xf>
    <xf numFmtId="49" fontId="5" fillId="0" borderId="0" xfId="0" applyNumberFormat="1" applyFont="1" applyFill="1" applyBorder="1" applyAlignment="1">
      <alignment wrapText="1"/>
    </xf>
    <xf numFmtId="0" fontId="5" fillId="0" borderId="0" xfId="0" applyFont="1" applyAlignment="1">
      <alignment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16" fontId="3" fillId="3" borderId="7" xfId="0" applyNumberFormat="1"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6" xfId="0" applyFont="1" applyFill="1" applyBorder="1" applyAlignment="1">
      <alignment horizontal="center" vertical="center" wrapText="1"/>
    </xf>
    <xf numFmtId="49" fontId="11" fillId="4" borderId="2" xfId="0" applyNumberFormat="1" applyFont="1" applyFill="1" applyBorder="1" applyAlignment="1" applyProtection="1">
      <alignment horizontal="center" vertical="center" wrapText="1"/>
      <protection locked="0" hidden="1"/>
    </xf>
    <xf numFmtId="0" fontId="12" fillId="0" borderId="4" xfId="0" applyFont="1" applyBorder="1" applyAlignment="1" applyProtection="1">
      <alignment horizontal="center"/>
      <protection locked="0" hidden="1"/>
    </xf>
    <xf numFmtId="0" fontId="12" fillId="0" borderId="3" xfId="0" applyFont="1" applyBorder="1" applyAlignment="1" applyProtection="1">
      <alignment horizontal="center"/>
      <protection locked="0" hidden="1"/>
    </xf>
    <xf numFmtId="0" fontId="10" fillId="0" borderId="4"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pplyProtection="1">
      <alignment horizontal="center"/>
      <protection locked="0" hidden="1"/>
    </xf>
    <xf numFmtId="0" fontId="10" fillId="0" borderId="3" xfId="0" applyFont="1" applyBorder="1" applyAlignment="1" applyProtection="1">
      <alignment horizontal="center"/>
      <protection locked="0" hidden="1"/>
    </xf>
    <xf numFmtId="49" fontId="11" fillId="4" borderId="9" xfId="0" applyNumberFormat="1" applyFont="1" applyFill="1" applyBorder="1" applyAlignment="1" applyProtection="1">
      <alignment horizontal="center" vertical="center" wrapText="1"/>
      <protection locked="0" hidden="1"/>
    </xf>
    <xf numFmtId="49" fontId="11" fillId="4" borderId="5" xfId="0" applyNumberFormat="1" applyFont="1" applyFill="1" applyBorder="1" applyAlignment="1" applyProtection="1">
      <alignment horizontal="center" vertical="center" wrapText="1"/>
      <protection locked="0" hidden="1"/>
    </xf>
    <xf numFmtId="49" fontId="11" fillId="4" borderId="11" xfId="0" applyNumberFormat="1" applyFont="1" applyFill="1" applyBorder="1" applyAlignment="1" applyProtection="1">
      <alignment horizontal="center" vertical="center" wrapText="1"/>
      <protection locked="0" hidden="1"/>
    </xf>
    <xf numFmtId="49" fontId="11" fillId="4" borderId="10" xfId="0" applyNumberFormat="1" applyFont="1" applyFill="1" applyBorder="1" applyAlignment="1" applyProtection="1">
      <alignment horizontal="center" vertical="center" wrapText="1"/>
      <protection locked="0" hidden="1"/>
    </xf>
    <xf numFmtId="49" fontId="11" fillId="4" borderId="12" xfId="0" applyNumberFormat="1" applyFont="1" applyFill="1" applyBorder="1" applyAlignment="1" applyProtection="1">
      <alignment horizontal="center" vertical="center" wrapText="1"/>
      <protection locked="0" hidden="1"/>
    </xf>
    <xf numFmtId="49" fontId="11" fillId="4" borderId="13" xfId="0" applyNumberFormat="1" applyFont="1" applyFill="1" applyBorder="1" applyAlignment="1" applyProtection="1">
      <alignment horizontal="center" vertical="center" wrapText="1"/>
      <protection locked="0" hidden="1"/>
    </xf>
    <xf numFmtId="49" fontId="3" fillId="4" borderId="2" xfId="0" applyNumberFormat="1" applyFont="1" applyFill="1" applyBorder="1" applyAlignment="1" applyProtection="1">
      <alignment horizontal="center" vertical="center" wrapText="1"/>
      <protection locked="0" hidden="1"/>
    </xf>
    <xf numFmtId="49" fontId="3" fillId="4" borderId="4" xfId="0" applyNumberFormat="1" applyFont="1" applyFill="1" applyBorder="1" applyAlignment="1" applyProtection="1">
      <alignment horizontal="center" vertical="center" wrapText="1"/>
      <protection locked="0" hidden="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0" fontId="3" fillId="0" borderId="10" xfId="0" applyFont="1" applyBorder="1" applyAlignment="1">
      <alignment horizontal="left" vertical="center" wrapText="1"/>
    </xf>
    <xf numFmtId="0" fontId="3" fillId="0" borderId="13" xfId="0" applyFont="1" applyBorder="1" applyAlignment="1">
      <alignment horizontal="left" vertical="center" wrapText="1"/>
    </xf>
    <xf numFmtId="0" fontId="3" fillId="4" borderId="2" xfId="0" applyFont="1" applyFill="1" applyBorder="1" applyAlignment="1" applyProtection="1">
      <alignment horizontal="center" vertical="center" wrapText="1"/>
      <protection locked="0" hidden="1"/>
    </xf>
    <xf numFmtId="0" fontId="3" fillId="4" borderId="3" xfId="0" applyFont="1" applyFill="1" applyBorder="1" applyAlignment="1" applyProtection="1">
      <alignment horizontal="center" vertical="center" wrapText="1"/>
      <protection locked="0" hidden="1"/>
    </xf>
    <xf numFmtId="0" fontId="4" fillId="3" borderId="1" xfId="0" applyFont="1" applyFill="1" applyBorder="1" applyAlignment="1">
      <alignment horizontal="center" vertical="center" wrapText="1"/>
    </xf>
    <xf numFmtId="49" fontId="5" fillId="0" borderId="0" xfId="0" applyNumberFormat="1" applyFont="1" applyAlignment="1">
      <alignment wrapText="1"/>
    </xf>
    <xf numFmtId="49" fontId="5" fillId="0" borderId="0" xfId="0" applyNumberFormat="1" applyFont="1" applyBorder="1" applyAlignment="1">
      <alignment wrapText="1"/>
    </xf>
    <xf numFmtId="0" fontId="5" fillId="0" borderId="0" xfId="0" applyFont="1" applyBorder="1" applyAlignment="1">
      <alignment wrapText="1"/>
    </xf>
    <xf numFmtId="49" fontId="8" fillId="0" borderId="5" xfId="0" applyNumberFormat="1" applyFont="1" applyFill="1" applyBorder="1" applyAlignment="1">
      <alignment vertical="top" wrapText="1"/>
    </xf>
    <xf numFmtId="0" fontId="3" fillId="0" borderId="0"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3" borderId="7" xfId="0" applyFont="1" applyFill="1" applyBorder="1" applyAlignment="1">
      <alignment horizontal="center" vertical="center" wrapText="1"/>
    </xf>
    <xf numFmtId="0" fontId="4" fillId="3" borderId="6" xfId="0" applyFont="1" applyFill="1" applyBorder="1" applyAlignment="1">
      <alignment horizontal="center" vertical="center" wrapText="1"/>
    </xf>
  </cellXfs>
  <cellStyles count="2">
    <cellStyle name="Standard" xfId="0" builtinId="0"/>
    <cellStyle name="Standard 2" xfId="1" xr:uid="{00000000-0005-0000-0000-000001000000}"/>
  </cellStyles>
  <dxfs count="0"/>
  <tableStyles count="0" defaultTableStyle="TableStyleMedium2" defaultPivotStyle="PivotStyleLight16"/>
  <colors>
    <mruColors>
      <color rgb="FFFF81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3943349</xdr:colOff>
      <xdr:row>1</xdr:row>
      <xdr:rowOff>200758</xdr:rowOff>
    </xdr:from>
    <xdr:to>
      <xdr:col>6</xdr:col>
      <xdr:colOff>35823</xdr:colOff>
      <xdr:row>4</xdr:row>
      <xdr:rowOff>76783</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789734" y="391258"/>
          <a:ext cx="2183345" cy="42066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B1:J57"/>
  <sheetViews>
    <sheetView showGridLines="0" tabSelected="1" zoomScaleNormal="100" workbookViewId="0">
      <selection activeCell="B54" sqref="B54:H54"/>
    </sheetView>
  </sheetViews>
  <sheetFormatPr baseColWidth="10" defaultColWidth="11.453125" defaultRowHeight="13.5" outlineLevelCol="1" x14ac:dyDescent="0.3"/>
  <cols>
    <col min="1" max="1" width="11.453125" style="2"/>
    <col min="2" max="2" width="19.1796875" style="3" customWidth="1"/>
    <col min="3" max="3" width="57" style="2" customWidth="1"/>
    <col min="4" max="4" width="11.1796875" style="55" customWidth="1"/>
    <col min="5" max="5" width="6.81640625" style="2" customWidth="1" outlineLevel="1"/>
    <col min="6" max="6" width="15.81640625" style="2" customWidth="1" outlineLevel="1"/>
    <col min="7" max="7" width="13.1796875" style="2" customWidth="1" outlineLevel="1"/>
    <col min="8" max="8" width="19.81640625" style="2" bestFit="1" customWidth="1"/>
    <col min="9" max="9" width="15" style="2" customWidth="1"/>
    <col min="10" max="10" width="13.453125" style="2" customWidth="1"/>
    <col min="11" max="16384" width="11.453125" style="2"/>
  </cols>
  <sheetData>
    <row r="1" spans="2:8" x14ac:dyDescent="0.3">
      <c r="B1" s="3" t="s">
        <v>35</v>
      </c>
    </row>
    <row r="2" spans="2:8" x14ac:dyDescent="0.3">
      <c r="B2" s="40" t="s">
        <v>50</v>
      </c>
    </row>
    <row r="3" spans="2:8" x14ac:dyDescent="0.3">
      <c r="B3" s="41" t="s">
        <v>16</v>
      </c>
    </row>
    <row r="4" spans="2:8" x14ac:dyDescent="0.3">
      <c r="B4" s="2"/>
    </row>
    <row r="5" spans="2:8" ht="39.75" customHeight="1" x14ac:dyDescent="0.3">
      <c r="C5" s="1" t="s">
        <v>0</v>
      </c>
      <c r="D5" s="1"/>
      <c r="F5" s="4"/>
      <c r="G5" s="4"/>
      <c r="H5" s="4"/>
    </row>
    <row r="6" spans="2:8" ht="16.5" customHeight="1" x14ac:dyDescent="0.3"/>
    <row r="7" spans="2:8" ht="45.75" customHeight="1" x14ac:dyDescent="0.3">
      <c r="B7" s="95" t="s">
        <v>1</v>
      </c>
      <c r="C7" s="64"/>
      <c r="D7" s="64"/>
      <c r="E7" s="64"/>
      <c r="F7" s="64"/>
      <c r="G7" s="64"/>
      <c r="H7" s="64"/>
    </row>
    <row r="8" spans="2:8" ht="29.25" customHeight="1" x14ac:dyDescent="0.3">
      <c r="B8" s="8" t="s">
        <v>2</v>
      </c>
      <c r="C8" s="42"/>
      <c r="D8" s="60"/>
      <c r="E8" s="5"/>
      <c r="F8" s="5"/>
      <c r="G8" s="18"/>
      <c r="H8" s="5"/>
    </row>
    <row r="9" spans="2:8" ht="18" customHeight="1" x14ac:dyDescent="0.3">
      <c r="B9" s="8" t="s">
        <v>3</v>
      </c>
      <c r="C9" s="42"/>
      <c r="D9" s="60"/>
      <c r="E9" s="5"/>
      <c r="F9" s="5"/>
      <c r="G9" s="18"/>
      <c r="H9" s="5"/>
    </row>
    <row r="10" spans="2:8" ht="24" customHeight="1" x14ac:dyDescent="0.3">
      <c r="B10" s="8" t="s">
        <v>14</v>
      </c>
      <c r="C10" s="42"/>
      <c r="D10" s="60"/>
      <c r="E10" s="13"/>
      <c r="F10" s="13"/>
      <c r="G10" s="18"/>
      <c r="H10" s="13"/>
    </row>
    <row r="11" spans="2:8" ht="18" customHeight="1" x14ac:dyDescent="0.3">
      <c r="B11" s="8" t="s">
        <v>4</v>
      </c>
      <c r="C11" s="42"/>
      <c r="D11" s="60"/>
      <c r="E11" s="5"/>
      <c r="F11" s="5"/>
      <c r="G11" s="18"/>
      <c r="H11" s="5"/>
    </row>
    <row r="12" spans="2:8" ht="18" customHeight="1" x14ac:dyDescent="0.3">
      <c r="B12" s="8" t="s">
        <v>5</v>
      </c>
      <c r="C12" s="42"/>
      <c r="D12" s="60"/>
      <c r="E12" s="5"/>
      <c r="F12" s="5"/>
      <c r="G12" s="18"/>
      <c r="H12" s="5"/>
    </row>
    <row r="13" spans="2:8" ht="36" customHeight="1" x14ac:dyDescent="0.3">
      <c r="B13" s="8" t="s">
        <v>15</v>
      </c>
      <c r="C13" s="42"/>
      <c r="D13" s="60"/>
      <c r="E13" s="5"/>
      <c r="F13" s="5"/>
      <c r="G13" s="18"/>
      <c r="H13" s="5"/>
    </row>
    <row r="14" spans="2:8" ht="18" customHeight="1" x14ac:dyDescent="0.3">
      <c r="B14" s="8" t="s">
        <v>12</v>
      </c>
      <c r="C14" s="42"/>
      <c r="D14" s="60"/>
      <c r="E14" s="5"/>
      <c r="F14" s="5"/>
      <c r="G14" s="18"/>
      <c r="H14" s="5"/>
    </row>
    <row r="15" spans="2:8" ht="18" customHeight="1" x14ac:dyDescent="0.3">
      <c r="B15" s="98" t="s">
        <v>13</v>
      </c>
      <c r="C15" s="98"/>
      <c r="D15" s="56"/>
      <c r="E15" s="5"/>
      <c r="F15" s="5"/>
      <c r="G15" s="18"/>
      <c r="H15" s="5"/>
    </row>
    <row r="16" spans="2:8" ht="18" customHeight="1" x14ac:dyDescent="0.3">
      <c r="B16" s="63" t="s">
        <v>6</v>
      </c>
      <c r="C16" s="64"/>
      <c r="D16" s="64"/>
      <c r="E16" s="64"/>
      <c r="F16" s="5"/>
      <c r="G16" s="18"/>
      <c r="H16" s="5"/>
    </row>
    <row r="17" spans="2:10" ht="189" customHeight="1" x14ac:dyDescent="0.3">
      <c r="B17" s="61" t="s">
        <v>71</v>
      </c>
      <c r="C17" s="62"/>
      <c r="D17" s="62"/>
      <c r="E17" s="62"/>
      <c r="F17" s="62"/>
      <c r="G17" s="62"/>
      <c r="H17" s="62"/>
    </row>
    <row r="18" spans="2:10" ht="22.5" customHeight="1" x14ac:dyDescent="0.3">
      <c r="B18" s="96" t="s">
        <v>7</v>
      </c>
      <c r="C18" s="97"/>
      <c r="D18" s="97"/>
      <c r="E18" s="97"/>
      <c r="F18" s="97"/>
      <c r="G18" s="97"/>
      <c r="H18" s="97"/>
    </row>
    <row r="19" spans="2:10" ht="15.75" customHeight="1" x14ac:dyDescent="0.3">
      <c r="B19" s="7"/>
      <c r="C19" s="6"/>
      <c r="D19" s="57"/>
      <c r="E19" s="6"/>
      <c r="F19" s="6"/>
      <c r="G19" s="19"/>
      <c r="H19" s="6"/>
    </row>
    <row r="20" spans="2:10" ht="30" x14ac:dyDescent="0.3">
      <c r="B20" s="20" t="s">
        <v>19</v>
      </c>
      <c r="C20" s="20" t="s">
        <v>8</v>
      </c>
      <c r="D20" s="53" t="s">
        <v>62</v>
      </c>
      <c r="E20" s="20" t="s">
        <v>9</v>
      </c>
      <c r="F20" s="20" t="s">
        <v>10</v>
      </c>
      <c r="G20" s="20" t="s">
        <v>17</v>
      </c>
      <c r="H20" s="23" t="s">
        <v>18</v>
      </c>
      <c r="I20" s="20" t="s">
        <v>53</v>
      </c>
      <c r="J20" s="20" t="s">
        <v>51</v>
      </c>
    </row>
    <row r="21" spans="2:10" ht="30" x14ac:dyDescent="0.3">
      <c r="B21" s="21">
        <v>1</v>
      </c>
      <c r="C21" s="9" t="s">
        <v>73</v>
      </c>
      <c r="D21" s="22" t="s">
        <v>63</v>
      </c>
      <c r="E21" s="51">
        <v>400</v>
      </c>
      <c r="F21" s="22" t="s">
        <v>47</v>
      </c>
      <c r="G21" s="43"/>
      <c r="H21" s="43"/>
      <c r="I21" s="44">
        <v>0</v>
      </c>
      <c r="J21" s="10">
        <f>E21*I21*2</f>
        <v>0</v>
      </c>
    </row>
    <row r="22" spans="2:10" x14ac:dyDescent="0.3">
      <c r="B22" s="21">
        <v>2</v>
      </c>
      <c r="C22" s="65" t="s">
        <v>24</v>
      </c>
      <c r="D22" s="66"/>
      <c r="E22" s="66"/>
      <c r="F22" s="66"/>
      <c r="G22" s="66"/>
      <c r="H22" s="66"/>
      <c r="I22" s="67"/>
      <c r="J22" s="11">
        <f>SUM(J21:J21)</f>
        <v>0</v>
      </c>
    </row>
    <row r="23" spans="2:10" x14ac:dyDescent="0.3">
      <c r="B23" s="27"/>
      <c r="C23" s="28"/>
      <c r="D23" s="54"/>
      <c r="E23" s="28"/>
      <c r="F23" s="28"/>
      <c r="G23" s="28"/>
      <c r="H23" s="28"/>
      <c r="I23" s="28"/>
      <c r="J23" s="26"/>
    </row>
    <row r="24" spans="2:10" ht="30" x14ac:dyDescent="0.3">
      <c r="B24" s="20" t="s">
        <v>23</v>
      </c>
      <c r="C24" s="20" t="s">
        <v>43</v>
      </c>
      <c r="D24" s="53" t="s">
        <v>62</v>
      </c>
      <c r="E24" s="20" t="s">
        <v>9</v>
      </c>
      <c r="F24" s="20" t="s">
        <v>10</v>
      </c>
      <c r="G24" s="20" t="s">
        <v>17</v>
      </c>
      <c r="H24" s="23" t="s">
        <v>18</v>
      </c>
      <c r="I24" s="20" t="s">
        <v>20</v>
      </c>
      <c r="J24" s="20" t="s">
        <v>21</v>
      </c>
    </row>
    <row r="25" spans="2:10" ht="50" x14ac:dyDescent="0.3">
      <c r="B25" s="21">
        <v>3</v>
      </c>
      <c r="C25" s="9" t="s">
        <v>68</v>
      </c>
      <c r="D25" s="22">
        <v>1</v>
      </c>
      <c r="E25" s="22">
        <v>1</v>
      </c>
      <c r="F25" s="24" t="s">
        <v>48</v>
      </c>
      <c r="G25" s="22" t="s">
        <v>22</v>
      </c>
      <c r="H25" s="25" t="s">
        <v>22</v>
      </c>
      <c r="I25" s="44">
        <v>0</v>
      </c>
      <c r="J25" s="10">
        <f>E25*I25</f>
        <v>0</v>
      </c>
    </row>
    <row r="26" spans="2:10" x14ac:dyDescent="0.3">
      <c r="B26" s="21">
        <v>4</v>
      </c>
      <c r="C26" s="65" t="s">
        <v>25</v>
      </c>
      <c r="D26" s="66"/>
      <c r="E26" s="66"/>
      <c r="F26" s="66"/>
      <c r="G26" s="66"/>
      <c r="H26" s="66"/>
      <c r="I26" s="67"/>
      <c r="J26" s="11">
        <f>SUM(J25:J25)</f>
        <v>0</v>
      </c>
    </row>
    <row r="27" spans="2:10" x14ac:dyDescent="0.3">
      <c r="B27" s="27"/>
      <c r="C27" s="28"/>
      <c r="D27" s="54"/>
      <c r="E27" s="28"/>
      <c r="F27" s="28"/>
      <c r="G27" s="28"/>
      <c r="H27" s="28"/>
      <c r="I27" s="28"/>
      <c r="J27" s="26"/>
    </row>
    <row r="28" spans="2:10" ht="35.15" customHeight="1" x14ac:dyDescent="0.3">
      <c r="B28" s="20" t="s">
        <v>26</v>
      </c>
      <c r="C28" s="20" t="s">
        <v>29</v>
      </c>
      <c r="D28" s="53" t="s">
        <v>62</v>
      </c>
      <c r="E28" s="20" t="s">
        <v>9</v>
      </c>
      <c r="F28" s="20" t="s">
        <v>10</v>
      </c>
      <c r="G28" s="20" t="s">
        <v>17</v>
      </c>
      <c r="H28" s="29" t="s">
        <v>18</v>
      </c>
      <c r="I28" s="20" t="s">
        <v>53</v>
      </c>
      <c r="J28" s="20" t="s">
        <v>52</v>
      </c>
    </row>
    <row r="29" spans="2:10" ht="73.5" customHeight="1" x14ac:dyDescent="0.3">
      <c r="B29" s="21">
        <v>5</v>
      </c>
      <c r="C29" s="9" t="s">
        <v>69</v>
      </c>
      <c r="D29" s="22">
        <v>12</v>
      </c>
      <c r="E29" s="51">
        <v>550</v>
      </c>
      <c r="F29" s="22" t="s">
        <v>47</v>
      </c>
      <c r="G29" s="22" t="s">
        <v>22</v>
      </c>
      <c r="H29" s="25" t="s">
        <v>22</v>
      </c>
      <c r="I29" s="44">
        <v>0</v>
      </c>
      <c r="J29" s="10">
        <f>E29*I29</f>
        <v>0</v>
      </c>
    </row>
    <row r="30" spans="2:10" x14ac:dyDescent="0.3">
      <c r="B30" s="21">
        <v>6</v>
      </c>
      <c r="C30" s="65" t="s">
        <v>66</v>
      </c>
      <c r="D30" s="66"/>
      <c r="E30" s="66"/>
      <c r="F30" s="66"/>
      <c r="G30" s="66"/>
      <c r="H30" s="66"/>
      <c r="I30" s="67"/>
      <c r="J30" s="30">
        <f>J29</f>
        <v>0</v>
      </c>
    </row>
    <row r="31" spans="2:10" x14ac:dyDescent="0.3">
      <c r="B31" s="36"/>
      <c r="C31" s="35"/>
      <c r="D31" s="35"/>
      <c r="E31" s="35"/>
      <c r="F31" s="35"/>
      <c r="G31" s="35"/>
      <c r="H31" s="35"/>
      <c r="I31" s="35"/>
      <c r="J31" s="34"/>
    </row>
    <row r="32" spans="2:10" ht="30" x14ac:dyDescent="0.3">
      <c r="B32" s="20" t="s">
        <v>28</v>
      </c>
      <c r="C32" s="20" t="s">
        <v>46</v>
      </c>
      <c r="D32" s="53" t="s">
        <v>62</v>
      </c>
      <c r="E32" s="20" t="s">
        <v>9</v>
      </c>
      <c r="F32" s="20" t="s">
        <v>10</v>
      </c>
      <c r="G32" s="20" t="s">
        <v>17</v>
      </c>
      <c r="H32" s="32" t="s">
        <v>18</v>
      </c>
      <c r="I32" s="20" t="s">
        <v>20</v>
      </c>
      <c r="J32" s="20" t="s">
        <v>21</v>
      </c>
    </row>
    <row r="33" spans="2:10" ht="56.5" customHeight="1" x14ac:dyDescent="0.3">
      <c r="B33" s="21">
        <v>7</v>
      </c>
      <c r="C33" s="39" t="s">
        <v>64</v>
      </c>
      <c r="D33" s="37">
        <v>1</v>
      </c>
      <c r="E33" s="33">
        <v>1</v>
      </c>
      <c r="F33" s="31" t="s">
        <v>48</v>
      </c>
      <c r="G33" s="33" t="s">
        <v>22</v>
      </c>
      <c r="H33" s="37" t="s">
        <v>22</v>
      </c>
      <c r="I33" s="46">
        <v>0</v>
      </c>
      <c r="J33" s="38">
        <f>E33*I33</f>
        <v>0</v>
      </c>
    </row>
    <row r="34" spans="2:10" x14ac:dyDescent="0.3">
      <c r="B34" s="21">
        <v>8</v>
      </c>
      <c r="C34" s="94" t="s">
        <v>45</v>
      </c>
      <c r="D34" s="94"/>
      <c r="E34" s="94"/>
      <c r="F34" s="94"/>
      <c r="G34" s="94"/>
      <c r="H34" s="94"/>
      <c r="I34" s="94"/>
      <c r="J34" s="30">
        <f>J33</f>
        <v>0</v>
      </c>
    </row>
    <row r="35" spans="2:10" x14ac:dyDescent="0.3">
      <c r="B35" s="99"/>
      <c r="C35" s="99"/>
      <c r="D35" s="99"/>
      <c r="E35" s="99"/>
      <c r="F35" s="99"/>
      <c r="G35" s="99"/>
      <c r="H35" s="99"/>
      <c r="I35" s="99"/>
      <c r="J35" s="99"/>
    </row>
    <row r="36" spans="2:10" ht="13.5" customHeight="1" x14ac:dyDescent="0.3">
      <c r="B36" s="21">
        <v>9</v>
      </c>
      <c r="C36" s="94" t="s">
        <v>70</v>
      </c>
      <c r="D36" s="94"/>
      <c r="E36" s="94"/>
      <c r="F36" s="94"/>
      <c r="G36" s="94"/>
      <c r="H36" s="94"/>
      <c r="I36" s="94"/>
      <c r="J36" s="11">
        <f>SUM(J30+J34)</f>
        <v>0</v>
      </c>
    </row>
    <row r="38" spans="2:10" ht="30" x14ac:dyDescent="0.3">
      <c r="B38" s="20" t="s">
        <v>34</v>
      </c>
      <c r="C38" s="20" t="s">
        <v>27</v>
      </c>
      <c r="D38" s="53" t="s">
        <v>62</v>
      </c>
      <c r="E38" s="20" t="s">
        <v>9</v>
      </c>
      <c r="F38" s="20" t="s">
        <v>10</v>
      </c>
      <c r="G38" s="65" t="s">
        <v>37</v>
      </c>
      <c r="H38" s="67"/>
      <c r="I38" s="20" t="s">
        <v>38</v>
      </c>
      <c r="J38" s="20" t="s">
        <v>39</v>
      </c>
    </row>
    <row r="39" spans="2:10" x14ac:dyDescent="0.3">
      <c r="B39" s="21">
        <v>10</v>
      </c>
      <c r="C39" s="100" t="s">
        <v>49</v>
      </c>
      <c r="D39" s="100" t="s">
        <v>65</v>
      </c>
      <c r="E39" s="22">
        <v>1</v>
      </c>
      <c r="F39" s="22" t="s">
        <v>36</v>
      </c>
      <c r="G39" s="103" t="s">
        <v>59</v>
      </c>
      <c r="H39" s="104"/>
      <c r="I39" s="44">
        <v>0</v>
      </c>
      <c r="J39" s="45">
        <v>0</v>
      </c>
    </row>
    <row r="40" spans="2:10" x14ac:dyDescent="0.3">
      <c r="B40" s="21">
        <v>11</v>
      </c>
      <c r="C40" s="101"/>
      <c r="D40" s="101"/>
      <c r="E40" s="22">
        <v>1</v>
      </c>
      <c r="F40" s="22" t="s">
        <v>36</v>
      </c>
      <c r="G40" s="103" t="s">
        <v>60</v>
      </c>
      <c r="H40" s="104"/>
      <c r="I40" s="44">
        <v>0</v>
      </c>
      <c r="J40" s="45">
        <v>0</v>
      </c>
    </row>
    <row r="41" spans="2:10" x14ac:dyDescent="0.3">
      <c r="B41" s="21">
        <v>12</v>
      </c>
      <c r="C41" s="101"/>
      <c r="D41" s="101"/>
      <c r="E41" s="22">
        <v>1</v>
      </c>
      <c r="F41" s="22" t="s">
        <v>36</v>
      </c>
      <c r="G41" s="103" t="s">
        <v>61</v>
      </c>
      <c r="H41" s="105"/>
      <c r="I41" s="44">
        <v>0</v>
      </c>
      <c r="J41" s="45">
        <v>0</v>
      </c>
    </row>
    <row r="42" spans="2:10" x14ac:dyDescent="0.3">
      <c r="B42" s="21">
        <v>13</v>
      </c>
      <c r="C42" s="102"/>
      <c r="D42" s="102"/>
      <c r="E42" s="22">
        <v>1</v>
      </c>
      <c r="F42" s="22" t="s">
        <v>36</v>
      </c>
      <c r="G42" s="103" t="s">
        <v>58</v>
      </c>
      <c r="H42" s="104"/>
      <c r="I42" s="44">
        <v>0</v>
      </c>
      <c r="J42" s="45">
        <v>0</v>
      </c>
    </row>
    <row r="44" spans="2:10" ht="12.75" customHeight="1" x14ac:dyDescent="0.3">
      <c r="B44" s="52" t="s">
        <v>44</v>
      </c>
      <c r="C44" s="65" t="s">
        <v>67</v>
      </c>
      <c r="D44" s="66"/>
      <c r="E44" s="66"/>
      <c r="F44" s="66"/>
      <c r="G44" s="66"/>
      <c r="H44" s="67"/>
    </row>
    <row r="45" spans="2:10" ht="13.5" customHeight="1" x14ac:dyDescent="0.3">
      <c r="B45" s="106" t="s">
        <v>56</v>
      </c>
      <c r="C45" s="65" t="s">
        <v>55</v>
      </c>
      <c r="D45" s="67"/>
      <c r="E45" s="65" t="s">
        <v>57</v>
      </c>
      <c r="F45" s="66"/>
      <c r="G45" s="65" t="s">
        <v>54</v>
      </c>
      <c r="H45" s="66"/>
    </row>
    <row r="46" spans="2:10" ht="26.15" customHeight="1" x14ac:dyDescent="0.3">
      <c r="B46" s="107"/>
      <c r="C46" s="92"/>
      <c r="D46" s="93"/>
      <c r="E46" s="84"/>
      <c r="F46" s="85"/>
      <c r="G46" s="84"/>
      <c r="H46" s="85"/>
    </row>
    <row r="47" spans="2:10" x14ac:dyDescent="0.3">
      <c r="B47" s="47"/>
      <c r="C47" s="48"/>
      <c r="D47" s="48"/>
      <c r="E47" s="48"/>
      <c r="F47" s="48"/>
      <c r="G47" s="49"/>
      <c r="H47" s="50"/>
    </row>
    <row r="48" spans="2:10" ht="24.65" customHeight="1" x14ac:dyDescent="0.3">
      <c r="B48" s="65" t="s">
        <v>40</v>
      </c>
      <c r="C48" s="66"/>
      <c r="D48" s="67"/>
      <c r="E48" s="65" t="s">
        <v>30</v>
      </c>
      <c r="F48" s="74"/>
      <c r="G48" s="74"/>
      <c r="H48" s="75"/>
    </row>
    <row r="49" spans="2:8" x14ac:dyDescent="0.3">
      <c r="B49" s="21" t="s">
        <v>42</v>
      </c>
      <c r="C49" s="86" t="s">
        <v>31</v>
      </c>
      <c r="D49" s="87"/>
      <c r="E49" s="71"/>
      <c r="F49" s="76"/>
      <c r="G49" s="76"/>
      <c r="H49" s="77"/>
    </row>
    <row r="50" spans="2:8" ht="40" customHeight="1" x14ac:dyDescent="0.3">
      <c r="B50" s="68" t="s">
        <v>41</v>
      </c>
      <c r="C50" s="86" t="s">
        <v>32</v>
      </c>
      <c r="D50" s="87"/>
      <c r="E50" s="71"/>
      <c r="F50" s="72"/>
      <c r="G50" s="72"/>
      <c r="H50" s="73"/>
    </row>
    <row r="51" spans="2:8" ht="14.5" customHeight="1" x14ac:dyDescent="0.3">
      <c r="B51" s="69"/>
      <c r="C51" s="88" t="s">
        <v>33</v>
      </c>
      <c r="D51" s="89"/>
      <c r="E51" s="78"/>
      <c r="F51" s="79"/>
      <c r="G51" s="79"/>
      <c r="H51" s="80"/>
    </row>
    <row r="52" spans="2:8" x14ac:dyDescent="0.3">
      <c r="B52" s="70"/>
      <c r="C52" s="90"/>
      <c r="D52" s="91"/>
      <c r="E52" s="81"/>
      <c r="F52" s="82"/>
      <c r="G52" s="82"/>
      <c r="H52" s="83"/>
    </row>
    <row r="54" spans="2:8" ht="43.5" customHeight="1" x14ac:dyDescent="0.3">
      <c r="B54" s="61" t="s">
        <v>72</v>
      </c>
      <c r="C54" s="62"/>
      <c r="D54" s="62"/>
      <c r="E54" s="62"/>
      <c r="F54" s="62"/>
      <c r="G54" s="62"/>
      <c r="H54" s="62"/>
    </row>
    <row r="55" spans="2:8" x14ac:dyDescent="0.3">
      <c r="B55" s="16" t="s">
        <v>11</v>
      </c>
      <c r="C55" s="17"/>
      <c r="D55" s="58"/>
    </row>
    <row r="56" spans="2:8" ht="29.25" customHeight="1" x14ac:dyDescent="0.3">
      <c r="B56" s="14"/>
      <c r="C56" s="15"/>
      <c r="D56" s="59"/>
      <c r="E56" s="15"/>
    </row>
    <row r="57" spans="2:8" x14ac:dyDescent="0.3">
      <c r="B57" s="12"/>
    </row>
  </sheetData>
  <sheetProtection algorithmName="SHA-512" hashValue="Kgv4tcNKfXmnNKDEcel+NdAhvrhmBWuV7LVBSeLoxNsa9K14YWhpdyDmKFETL98K6ooho0v9VxZ9JtLuf5bE8w==" saltValue="Ws8/YzV4KX8w0mpFVYuP+g==" spinCount="100000" sheet="1" objects="1" scenarios="1"/>
  <mergeCells count="36">
    <mergeCell ref="B48:D48"/>
    <mergeCell ref="B35:J35"/>
    <mergeCell ref="C39:C42"/>
    <mergeCell ref="G38:H38"/>
    <mergeCell ref="G39:H39"/>
    <mergeCell ref="G40:H40"/>
    <mergeCell ref="G41:H41"/>
    <mergeCell ref="G42:H42"/>
    <mergeCell ref="D39:D42"/>
    <mergeCell ref="B45:B46"/>
    <mergeCell ref="E45:F45"/>
    <mergeCell ref="G45:H45"/>
    <mergeCell ref="C36:I36"/>
    <mergeCell ref="E46:F46"/>
    <mergeCell ref="C44:H44"/>
    <mergeCell ref="C34:I34"/>
    <mergeCell ref="B7:H7"/>
    <mergeCell ref="B17:H17"/>
    <mergeCell ref="B18:H18"/>
    <mergeCell ref="B15:C15"/>
    <mergeCell ref="B54:H54"/>
    <mergeCell ref="B16:E16"/>
    <mergeCell ref="C22:I22"/>
    <mergeCell ref="C26:I26"/>
    <mergeCell ref="B50:B52"/>
    <mergeCell ref="E50:H50"/>
    <mergeCell ref="C30:I30"/>
    <mergeCell ref="E48:H48"/>
    <mergeCell ref="E49:H49"/>
    <mergeCell ref="E51:H52"/>
    <mergeCell ref="G46:H46"/>
    <mergeCell ref="C49:D49"/>
    <mergeCell ref="C50:D50"/>
    <mergeCell ref="C51:D52"/>
    <mergeCell ref="C45:D45"/>
    <mergeCell ref="C46:D46"/>
  </mergeCells>
  <pageMargins left="0.7" right="0.7" top="0.78740157499999996" bottom="0.78740157499999996" header="0.3" footer="0.3"/>
  <pageSetup paperSize="9" scale="5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Angebotsformular mit Preisblatt</vt:lpstr>
    </vt:vector>
  </TitlesOfParts>
  <Company>gematik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Sachs, Isabelle Franziska</dc:creator>
  <cp:lastModifiedBy>Garancsy, Beata</cp:lastModifiedBy>
  <cp:lastPrinted>2021-10-22T07:43:53Z</cp:lastPrinted>
  <dcterms:created xsi:type="dcterms:W3CDTF">2021-01-05T14:59:23Z</dcterms:created>
  <dcterms:modified xsi:type="dcterms:W3CDTF">2026-04-23T20:10:50Z</dcterms:modified>
</cp:coreProperties>
</file>